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c files Cong bao năm 2023\Số 29+30\"/>
    </mc:Choice>
  </mc:AlternateContent>
  <bookViews>
    <workbookView xWindow="0" yWindow="0" windowWidth="19200" windowHeight="11490" activeTab="1"/>
  </bookViews>
  <sheets>
    <sheet name="PL04-TH" sheetId="8" r:id="rId1"/>
    <sheet name="05-nguồn" sheetId="9" r:id="rId2"/>
  </sheets>
  <calcPr calcId="162913"/>
</workbook>
</file>

<file path=xl/calcChain.xml><?xml version="1.0" encoding="utf-8"?>
<calcChain xmlns="http://schemas.openxmlformats.org/spreadsheetml/2006/main">
  <c r="E11" i="8" l="1"/>
  <c r="H8" i="9"/>
  <c r="H21" i="8" l="1"/>
  <c r="H22" i="8" l="1"/>
  <c r="I22" i="8" s="1"/>
  <c r="D21" i="8"/>
  <c r="L22" i="8" l="1"/>
  <c r="D8" i="9"/>
  <c r="E19" i="8" l="1"/>
  <c r="C23" i="8" l="1"/>
  <c r="H23" i="8"/>
  <c r="C19" i="8"/>
  <c r="C24" i="8" l="1"/>
  <c r="M23" i="8"/>
  <c r="G10" i="9" l="1"/>
  <c r="M22" i="8"/>
  <c r="E23" i="8"/>
  <c r="G23" i="8"/>
  <c r="J23" i="8"/>
  <c r="K23" i="8"/>
  <c r="M21" i="8"/>
  <c r="L23" i="8"/>
  <c r="F21" i="8" l="1"/>
  <c r="F23" i="8" s="1"/>
  <c r="D23" i="8"/>
  <c r="I23" i="8"/>
  <c r="D9" i="9"/>
  <c r="M18" i="8"/>
  <c r="M10" i="8"/>
  <c r="M11" i="8"/>
  <c r="M12" i="8"/>
  <c r="M13" i="8"/>
  <c r="M14" i="8"/>
  <c r="M15" i="8"/>
  <c r="M16" i="8"/>
  <c r="M17" i="8"/>
  <c r="M9" i="8"/>
  <c r="M19" i="8" l="1"/>
  <c r="M24" i="8" s="1"/>
  <c r="E24" i="8"/>
  <c r="F18" i="8"/>
  <c r="D19" i="8" l="1"/>
  <c r="H19" i="8"/>
  <c r="H24" i="8" s="1"/>
  <c r="J19" i="8"/>
  <c r="J24" i="8" s="1"/>
  <c r="G9" i="8" l="1"/>
  <c r="H9" i="9" l="1"/>
  <c r="C9" i="9" s="1"/>
  <c r="K10" i="9"/>
  <c r="J10" i="9"/>
  <c r="M9" i="9" s="1"/>
  <c r="F15" i="8"/>
  <c r="F16" i="8"/>
  <c r="F17" i="8"/>
  <c r="G10" i="8"/>
  <c r="G11" i="8"/>
  <c r="F11" i="8" s="1"/>
  <c r="G12" i="8"/>
  <c r="F12" i="8" s="1"/>
  <c r="G13" i="8"/>
  <c r="F13" i="8" s="1"/>
  <c r="F14" i="8"/>
  <c r="F9" i="8"/>
  <c r="H10" i="9" l="1"/>
  <c r="C8" i="9"/>
  <c r="C10" i="9" s="1"/>
  <c r="F10" i="8"/>
  <c r="F19" i="8" s="1"/>
  <c r="G19" i="8"/>
  <c r="G24" i="8" s="1"/>
  <c r="M10" i="9"/>
  <c r="D10" i="9"/>
  <c r="E10" i="9" l="1"/>
  <c r="F10" i="9"/>
  <c r="M8" i="9"/>
  <c r="I10" i="9"/>
  <c r="M7" i="9" l="1"/>
  <c r="M6" i="9"/>
  <c r="M5" i="9" l="1"/>
  <c r="L10" i="8"/>
  <c r="L11" i="8"/>
  <c r="L12" i="8"/>
  <c r="L13" i="8"/>
  <c r="L14" i="8"/>
  <c r="L15" i="8"/>
  <c r="L16" i="8"/>
  <c r="L17" i="8"/>
  <c r="I10" i="8"/>
  <c r="I11" i="8"/>
  <c r="I12" i="8"/>
  <c r="I13" i="8"/>
  <c r="I14" i="8"/>
  <c r="I15" i="8"/>
  <c r="I16" i="8"/>
  <c r="I17" i="8"/>
  <c r="I9" i="8"/>
  <c r="I19" i="8" l="1"/>
  <c r="I24" i="8" s="1"/>
  <c r="K13" i="8"/>
  <c r="K12" i="8"/>
  <c r="K15" i="8"/>
  <c r="K11" i="8"/>
  <c r="K16" i="8"/>
  <c r="K10" i="8"/>
  <c r="K17" i="8"/>
  <c r="K14" i="8"/>
  <c r="L9" i="8" l="1"/>
  <c r="D24" i="8"/>
  <c r="K9" i="8" l="1"/>
  <c r="K19" i="8" s="1"/>
  <c r="K24" i="8" s="1"/>
  <c r="L19" i="8"/>
  <c r="L24" i="8" s="1"/>
  <c r="F24" i="8"/>
</calcChain>
</file>

<file path=xl/sharedStrings.xml><?xml version="1.0" encoding="utf-8"?>
<sst xmlns="http://schemas.openxmlformats.org/spreadsheetml/2006/main" count="63" uniqueCount="55">
  <si>
    <t>STT</t>
  </si>
  <si>
    <t>Tổng</t>
  </si>
  <si>
    <t>ĐVT: Triệu đồng</t>
  </si>
  <si>
    <t>Tổng cộng</t>
  </si>
  <si>
    <t>Nội dung</t>
  </si>
  <si>
    <t>Đơn vị</t>
  </si>
  <si>
    <t xml:space="preserve">                                                                                                                                           ĐVT: Triệu đồng</t>
  </si>
  <si>
    <t>Xã hội hóa và nguồn khác</t>
  </si>
  <si>
    <t>Thành phố Vĩnh Yên</t>
  </si>
  <si>
    <t>Thành phố Phúc Yên</t>
  </si>
  <si>
    <t>Huyện Bình Xuyên</t>
  </si>
  <si>
    <t>Huyện Yên Lạc</t>
  </si>
  <si>
    <t>Huyện Tam Dương</t>
  </si>
  <si>
    <t>Huyện Tam Đảo</t>
  </si>
  <si>
    <t>Huyện Lập Thạch</t>
  </si>
  <si>
    <t>Huyện Sông Lô</t>
  </si>
  <si>
    <t xml:space="preserve">Nội dung </t>
  </si>
  <si>
    <t>Khối trực thuộc Sở</t>
  </si>
  <si>
    <t>Mua sắm thiết bị dạy học</t>
  </si>
  <si>
    <t>Cộng</t>
  </si>
  <si>
    <t>Ngân sách tỉnh</t>
  </si>
  <si>
    <t>Ngân sách huyện</t>
  </si>
  <si>
    <t xml:space="preserve">Kinh phí </t>
  </si>
  <si>
    <t xml:space="preserve">Nguồn đầu tư phát triển </t>
  </si>
  <si>
    <t xml:space="preserve">Nguồn sự nghiệp  </t>
  </si>
  <si>
    <t xml:space="preserve">Nguồn đầu tư </t>
  </si>
  <si>
    <t xml:space="preserve">Nguồn sự nghiệp </t>
  </si>
  <si>
    <t xml:space="preserve">Nguồn đầu tư NS tỉnh </t>
  </si>
  <si>
    <t>Nguồn đầu tư NS tỉnh</t>
  </si>
  <si>
    <t>Trang bị thiết bị dạy học</t>
  </si>
  <si>
    <t>Phụ lục 5</t>
  </si>
  <si>
    <t>Phụ lục 4</t>
  </si>
  <si>
    <t>XHH</t>
  </si>
  <si>
    <t>Nguồn ĐTPT</t>
  </si>
  <si>
    <t>Tỉnh</t>
  </si>
  <si>
    <t>Huyện</t>
  </si>
  <si>
    <t>Nguồn SN</t>
  </si>
  <si>
    <t>Xã hội hóa và nguồn khác (10%)</t>
  </si>
  <si>
    <t>Xã hội hóa (10%)</t>
  </si>
  <si>
    <t>Đầu tư các Trường THCS chất lượng cao</t>
  </si>
  <si>
    <t xml:space="preserve">NS tỉnh hỗ trợ có mục tiêu cho cấp huyện </t>
  </si>
  <si>
    <r>
      <t>Nguồn đầu tư NS huyện</t>
    </r>
    <r>
      <rPr>
        <b/>
        <sz val="9"/>
        <color theme="1"/>
        <rFont val="Times New Roman"/>
        <family val="1"/>
      </rPr>
      <t xml:space="preserve"> </t>
    </r>
  </si>
  <si>
    <t>Nguồn NS huyện (40%)</t>
  </si>
  <si>
    <t xml:space="preserve"> NS tỉnh hỗ trợ có mục tiêu cho các huyện, TP </t>
  </si>
  <si>
    <t xml:space="preserve">Xây dựng trường lớp học </t>
  </si>
  <si>
    <t>Huyện Vĩnh Tường</t>
  </si>
  <si>
    <t>A</t>
  </si>
  <si>
    <t>B</t>
  </si>
  <si>
    <t>Khối huyện, TP</t>
  </si>
  <si>
    <t>DỰ KIẾN NGUỒN KINH PHÍ THỰC HIỆN KẾ HOẠCH ĐẢM BẢO CƠ SỞ VẬT CHẤT TRƯỜNG HỌC GIAI ĐOẠN 2023-2025</t>
  </si>
  <si>
    <t>Xây mới</t>
  </si>
  <si>
    <t>Mua sắm thiết bị</t>
  </si>
  <si>
    <r>
      <t xml:space="preserve">Nguồn sự nghiệp NS tỉnh  </t>
    </r>
    <r>
      <rPr>
        <b/>
        <sz val="9"/>
        <color theme="1"/>
        <rFont val="Times New Roman"/>
        <family val="1"/>
      </rPr>
      <t>( hỗ trợ huyện 50% )</t>
    </r>
  </si>
  <si>
    <t>Xây mới, chuyển địa điểm trường lớp học</t>
  </si>
  <si>
    <t>BIỂU TỔNG HỢP KINH PHÍ THỰC HIỆN KẾ HOẠCH  GIAI ĐOẠN 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</si>
</sst>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</numFmts>
  <fonts count="33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  <charset val="163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1" xfId="0" applyFont="1" applyBorder="1" applyAlignment="1">
      <alignment horizontal="center"/>
    </xf>
    <xf numFmtId="0" fontId="6" fillId="0" borderId="0" xfId="0" applyFont="1"/>
    <xf numFmtId="0" fontId="9" fillId="0" borderId="0" xfId="0" applyFont="1"/>
    <xf numFmtId="3" fontId="9" fillId="0" borderId="0" xfId="23" applyNumberFormat="1" applyFont="1"/>
    <xf numFmtId="1" fontId="9" fillId="0" borderId="0" xfId="23" applyNumberFormat="1" applyFont="1"/>
    <xf numFmtId="0" fontId="9" fillId="0" borderId="0" xfId="0" applyFont="1" applyAlignment="1">
      <alignment horizontal="center"/>
    </xf>
    <xf numFmtId="0" fontId="10" fillId="0" borderId="0" xfId="0" applyFont="1"/>
    <xf numFmtId="43" fontId="9" fillId="0" borderId="0" xfId="23" applyFont="1" applyAlignment="1">
      <alignment horizontal="left"/>
    </xf>
    <xf numFmtId="164" fontId="3" fillId="0" borderId="1" xfId="23" applyNumberFormat="1" applyFont="1" applyBorder="1" applyAlignment="1"/>
    <xf numFmtId="0" fontId="3" fillId="0" borderId="0" xfId="0" applyFont="1"/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1" fontId="6" fillId="0" borderId="1" xfId="23" applyNumberFormat="1" applyFont="1" applyBorder="1" applyAlignment="1">
      <alignment horizontal="left"/>
    </xf>
    <xf numFmtId="41" fontId="3" fillId="0" borderId="1" xfId="23" applyNumberFormat="1" applyFont="1" applyBorder="1" applyAlignment="1">
      <alignment horizontal="left"/>
    </xf>
    <xf numFmtId="3" fontId="3" fillId="0" borderId="1" xfId="23" applyNumberFormat="1" applyFont="1" applyBorder="1" applyAlignment="1">
      <alignment horizontal="right"/>
    </xf>
    <xf numFmtId="3" fontId="3" fillId="0" borderId="1" xfId="23" applyNumberFormat="1" applyFont="1" applyBorder="1" applyAlignment="1">
      <alignment horizontal="right" wrapText="1"/>
    </xf>
    <xf numFmtId="164" fontId="3" fillId="0" borderId="1" xfId="23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3" fontId="6" fillId="0" borderId="1" xfId="23" applyNumberFormat="1" applyFont="1" applyBorder="1" applyAlignment="1">
      <alignment horizontal="center" vertical="center"/>
    </xf>
    <xf numFmtId="0" fontId="8" fillId="0" borderId="8" xfId="24" applyFont="1" applyFill="1" applyBorder="1" applyAlignment="1"/>
    <xf numFmtId="0" fontId="4" fillId="0" borderId="0" xfId="0" applyFont="1"/>
    <xf numFmtId="0" fontId="3" fillId="0" borderId="0" xfId="24" applyFont="1" applyAlignment="1">
      <alignment horizontal="center" vertical="center"/>
    </xf>
    <xf numFmtId="164" fontId="3" fillId="0" borderId="0" xfId="24" applyNumberFormat="1" applyFont="1" applyAlignment="1"/>
    <xf numFmtId="164" fontId="16" fillId="0" borderId="1" xfId="23" applyNumberFormat="1" applyFont="1" applyBorder="1" applyAlignment="1">
      <alignment wrapText="1"/>
    </xf>
    <xf numFmtId="0" fontId="18" fillId="0" borderId="1" xfId="0" applyFont="1" applyBorder="1" applyAlignment="1">
      <alignment horizontal="center"/>
    </xf>
    <xf numFmtId="3" fontId="15" fillId="0" borderId="1" xfId="23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1" fontId="16" fillId="0" borderId="0" xfId="23" applyNumberFormat="1" applyFont="1"/>
    <xf numFmtId="164" fontId="16" fillId="0" borderId="0" xfId="0" applyNumberFormat="1" applyFont="1"/>
    <xf numFmtId="164" fontId="19" fillId="0" borderId="1" xfId="23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19" fillId="0" borderId="1" xfId="23" applyNumberFormat="1" applyFont="1" applyFill="1" applyBorder="1" applyAlignment="1">
      <alignment horizontal="center" vertical="center"/>
    </xf>
    <xf numFmtId="164" fontId="20" fillId="0" borderId="1" xfId="23" applyNumberFormat="1" applyFont="1" applyFill="1" applyBorder="1" applyAlignment="1">
      <alignment horizontal="left" vertical="center" wrapText="1"/>
    </xf>
    <xf numFmtId="0" fontId="19" fillId="0" borderId="1" xfId="24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0" fillId="0" borderId="1" xfId="24" applyFont="1" applyFill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/>
    </xf>
    <xf numFmtId="41" fontId="9" fillId="0" borderId="0" xfId="0" applyNumberFormat="1" applyFont="1"/>
    <xf numFmtId="43" fontId="22" fillId="0" borderId="0" xfId="23" applyFont="1" applyAlignment="1">
      <alignment horizontal="left"/>
    </xf>
    <xf numFmtId="41" fontId="22" fillId="0" borderId="0" xfId="0" applyNumberFormat="1" applyFont="1"/>
    <xf numFmtId="164" fontId="18" fillId="0" borderId="0" xfId="0" applyNumberFormat="1" applyFont="1"/>
    <xf numFmtId="164" fontId="3" fillId="0" borderId="0" xfId="0" applyNumberFormat="1" applyFont="1"/>
    <xf numFmtId="41" fontId="0" fillId="0" borderId="0" xfId="0" applyNumberFormat="1" applyFont="1"/>
    <xf numFmtId="3" fontId="21" fillId="0" borderId="0" xfId="23" applyNumberFormat="1" applyFont="1"/>
    <xf numFmtId="0" fontId="21" fillId="0" borderId="0" xfId="0" applyFont="1"/>
    <xf numFmtId="3" fontId="23" fillId="0" borderId="0" xfId="23" applyNumberFormat="1" applyFont="1"/>
    <xf numFmtId="0" fontId="15" fillId="2" borderId="1" xfId="0" applyFont="1" applyFill="1" applyBorder="1" applyAlignment="1">
      <alignment horizontal="center" vertical="center" wrapText="1"/>
    </xf>
    <xf numFmtId="164" fontId="19" fillId="2" borderId="1" xfId="23" applyNumberFormat="1" applyFont="1" applyFill="1" applyBorder="1" applyAlignment="1">
      <alignment horizontal="left" vertical="center"/>
    </xf>
    <xf numFmtId="3" fontId="3" fillId="2" borderId="1" xfId="23" applyNumberFormat="1" applyFont="1" applyFill="1" applyBorder="1" applyAlignment="1">
      <alignment horizontal="right" wrapText="1"/>
    </xf>
    <xf numFmtId="3" fontId="18" fillId="0" borderId="0" xfId="23" applyNumberFormat="1" applyFont="1"/>
    <xf numFmtId="0" fontId="21" fillId="0" borderId="0" xfId="0" applyFont="1" applyAlignment="1">
      <alignment horizontal="right"/>
    </xf>
    <xf numFmtId="41" fontId="6" fillId="0" borderId="0" xfId="0" applyNumberFormat="1" applyFont="1"/>
    <xf numFmtId="3" fontId="0" fillId="0" borderId="0" xfId="0" applyNumberFormat="1" applyFont="1"/>
    <xf numFmtId="164" fontId="0" fillId="0" borderId="0" xfId="0" applyNumberFormat="1" applyFont="1"/>
    <xf numFmtId="164" fontId="0" fillId="0" borderId="0" xfId="23" applyNumberFormat="1" applyFont="1"/>
    <xf numFmtId="164" fontId="26" fillId="0" borderId="1" xfId="23" applyNumberFormat="1" applyFont="1" applyFill="1" applyBorder="1" applyAlignment="1">
      <alignment horizontal="left" vertical="center" wrapText="1"/>
    </xf>
    <xf numFmtId="164" fontId="24" fillId="0" borderId="1" xfId="23" applyNumberFormat="1" applyFont="1" applyBorder="1" applyAlignment="1">
      <alignment horizontal="left" vertical="center"/>
    </xf>
    <xf numFmtId="0" fontId="11" fillId="0" borderId="0" xfId="0" applyFont="1" applyAlignment="1"/>
    <xf numFmtId="164" fontId="27" fillId="0" borderId="1" xfId="23" applyNumberFormat="1" applyFont="1" applyBorder="1" applyAlignment="1">
      <alignment horizontal="left" vertical="center"/>
    </xf>
    <xf numFmtId="164" fontId="28" fillId="2" borderId="1" xfId="23" applyNumberFormat="1" applyFont="1" applyFill="1" applyBorder="1" applyAlignment="1">
      <alignment horizontal="left" vertical="center"/>
    </xf>
    <xf numFmtId="164" fontId="28" fillId="0" borderId="1" xfId="23" applyNumberFormat="1" applyFont="1" applyFill="1" applyBorder="1" applyAlignment="1">
      <alignment horizontal="left" vertical="center"/>
    </xf>
    <xf numFmtId="164" fontId="27" fillId="0" borderId="1" xfId="0" applyNumberFormat="1" applyFont="1" applyBorder="1" applyAlignment="1">
      <alignment vertical="center"/>
    </xf>
    <xf numFmtId="164" fontId="28" fillId="0" borderId="1" xfId="23" applyNumberFormat="1" applyFont="1" applyFill="1" applyBorder="1" applyAlignment="1">
      <alignment horizontal="center" vertical="center"/>
    </xf>
    <xf numFmtId="164" fontId="27" fillId="0" borderId="1" xfId="23" applyNumberFormat="1" applyFont="1" applyBorder="1" applyAlignment="1">
      <alignment horizontal="left"/>
    </xf>
    <xf numFmtId="164" fontId="29" fillId="0" borderId="1" xfId="23" applyNumberFormat="1" applyFont="1" applyFill="1" applyBorder="1" applyAlignment="1">
      <alignment horizontal="left" vertical="center" wrapText="1"/>
    </xf>
    <xf numFmtId="164" fontId="9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41" fontId="6" fillId="0" borderId="0" xfId="23" applyNumberFormat="1" applyFont="1" applyBorder="1" applyAlignment="1">
      <alignment horizontal="left"/>
    </xf>
    <xf numFmtId="164" fontId="30" fillId="0" borderId="0" xfId="23" applyNumberFormat="1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164" fontId="30" fillId="0" borderId="0" xfId="23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0" fontId="6" fillId="0" borderId="1" xfId="24" applyFont="1" applyFill="1" applyBorder="1" applyAlignment="1">
      <alignment horizontal="center" vertical="center" wrapText="1"/>
    </xf>
    <xf numFmtId="164" fontId="32" fillId="0" borderId="1" xfId="23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4" fontId="16" fillId="0" borderId="0" xfId="23" applyNumberFormat="1" applyFont="1" applyBorder="1" applyAlignment="1">
      <alignment wrapText="1"/>
    </xf>
    <xf numFmtId="164" fontId="16" fillId="0" borderId="7" xfId="23" applyNumberFormat="1" applyFont="1" applyBorder="1" applyAlignment="1">
      <alignment wrapText="1"/>
    </xf>
    <xf numFmtId="0" fontId="7" fillId="0" borderId="0" xfId="24" applyFont="1" applyBorder="1" applyAlignment="1"/>
    <xf numFmtId="164" fontId="24" fillId="0" borderId="0" xfId="24" applyNumberFormat="1" applyFont="1" applyBorder="1" applyAlignment="1"/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1" fontId="3" fillId="0" borderId="0" xfId="0" applyNumberFormat="1" applyFont="1"/>
    <xf numFmtId="164" fontId="16" fillId="0" borderId="0" xfId="23" applyNumberFormat="1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5" fillId="0" borderId="1" xfId="24" applyFont="1" applyFill="1" applyBorder="1" applyAlignment="1">
      <alignment horizontal="center" vertical="center"/>
    </xf>
    <xf numFmtId="0" fontId="6" fillId="0" borderId="1" xfId="24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7" fillId="0" borderId="1" xfId="24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4" fillId="0" borderId="8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6" fillId="0" borderId="4" xfId="23" applyNumberFormat="1" applyFont="1" applyBorder="1" applyAlignment="1">
      <alignment horizontal="center" vertical="center"/>
    </xf>
    <xf numFmtId="3" fontId="6" fillId="0" borderId="5" xfId="23" applyNumberFormat="1" applyFont="1" applyBorder="1" applyAlignment="1">
      <alignment horizontal="center" vertical="center"/>
    </xf>
    <xf numFmtId="3" fontId="6" fillId="0" borderId="6" xfId="23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2" xfId="23" applyNumberFormat="1" applyFont="1" applyBorder="1" applyAlignment="1">
      <alignment horizontal="center" vertical="center" wrapText="1"/>
    </xf>
    <xf numFmtId="1" fontId="6" fillId="0" borderId="3" xfId="2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6">
    <cellStyle name="Comma" xfId="23" builtinId="3"/>
    <cellStyle name="Comma 5" xfId="25"/>
    <cellStyle name="Normal" xfId="0" builtinId="0"/>
    <cellStyle name="Normal 13" xfId="4"/>
    <cellStyle name="Normal 19" xfId="5"/>
    <cellStyle name="Normal 20" xfId="6"/>
    <cellStyle name="Normal 21" xfId="7"/>
    <cellStyle name="Normal 3" xfId="1"/>
    <cellStyle name="Normal 30" xfId="8"/>
    <cellStyle name="Normal 34" xfId="9"/>
    <cellStyle name="Normal 4" xfId="24"/>
    <cellStyle name="Normal 41" xfId="10"/>
    <cellStyle name="Normal 47" xfId="11"/>
    <cellStyle name="Normal 5" xfId="2"/>
    <cellStyle name="Normal 53" xfId="12"/>
    <cellStyle name="Normal 58" xfId="13"/>
    <cellStyle name="Normal 60" xfId="14"/>
    <cellStyle name="Normal 63" xfId="15"/>
    <cellStyle name="Normal 66" xfId="16"/>
    <cellStyle name="Normal 71" xfId="17"/>
    <cellStyle name="Normal 75" xfId="18"/>
    <cellStyle name="Normal 80" xfId="19"/>
    <cellStyle name="Normal 86" xfId="20"/>
    <cellStyle name="Normal 9" xfId="3"/>
    <cellStyle name="Normal 93" xfId="21"/>
    <cellStyle name="Normal 9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opLeftCell="A7" workbookViewId="0">
      <selection activeCell="H27" sqref="H27:H28"/>
    </sheetView>
  </sheetViews>
  <sheetFormatPr defaultColWidth="9" defaultRowHeight="18.75" x14ac:dyDescent="0.3"/>
  <cols>
    <col min="1" max="1" width="3.125" style="6" customWidth="1"/>
    <col min="2" max="2" width="18.375" style="3" customWidth="1"/>
    <col min="3" max="3" width="10.625" style="5" customWidth="1"/>
    <col min="4" max="4" width="9" style="5" customWidth="1"/>
    <col min="5" max="7" width="10.625" style="5" customWidth="1"/>
    <col min="8" max="9" width="10.625" style="3" customWidth="1"/>
    <col min="10" max="10" width="8.375" style="3" customWidth="1"/>
    <col min="11" max="12" width="10.625" style="3" customWidth="1"/>
    <col min="13" max="13" width="10.5" style="3" customWidth="1"/>
    <col min="14" max="14" width="9" style="3"/>
    <col min="15" max="15" width="10.125" style="3" bestFit="1" customWidth="1"/>
    <col min="16" max="16384" width="9" style="3"/>
  </cols>
  <sheetData>
    <row r="1" spans="1:13" x14ac:dyDescent="0.3">
      <c r="H1" s="63"/>
      <c r="I1" s="63"/>
      <c r="J1" s="63"/>
      <c r="K1" s="63"/>
      <c r="L1" s="63"/>
      <c r="M1" s="63" t="s">
        <v>31</v>
      </c>
    </row>
    <row r="2" spans="1:13" s="7" customFormat="1" ht="24.75" customHeight="1" x14ac:dyDescent="0.3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3" s="7" customFormat="1" ht="12.75" customHeight="1" x14ac:dyDescent="0.3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3" ht="18.7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97" t="s">
        <v>2</v>
      </c>
      <c r="M4" s="97"/>
    </row>
    <row r="5" spans="1:13" s="24" customFormat="1" ht="15" customHeight="1" x14ac:dyDescent="0.25">
      <c r="A5" s="96" t="s">
        <v>0</v>
      </c>
      <c r="B5" s="96" t="s">
        <v>5</v>
      </c>
      <c r="C5" s="95" t="s">
        <v>16</v>
      </c>
      <c r="D5" s="95"/>
      <c r="E5" s="95"/>
      <c r="F5" s="95"/>
      <c r="G5" s="95"/>
      <c r="H5" s="95"/>
      <c r="I5" s="95"/>
      <c r="J5" s="95"/>
      <c r="K5" s="95"/>
      <c r="L5" s="95"/>
      <c r="M5" s="96" t="s">
        <v>3</v>
      </c>
    </row>
    <row r="6" spans="1:13" s="24" customFormat="1" ht="18.600000000000001" customHeight="1" x14ac:dyDescent="0.25">
      <c r="A6" s="96"/>
      <c r="B6" s="96"/>
      <c r="C6" s="100" t="s">
        <v>44</v>
      </c>
      <c r="D6" s="100"/>
      <c r="E6" s="100"/>
      <c r="F6" s="100"/>
      <c r="G6" s="100"/>
      <c r="H6" s="100" t="s">
        <v>29</v>
      </c>
      <c r="I6" s="100"/>
      <c r="J6" s="100"/>
      <c r="K6" s="100"/>
      <c r="L6" s="100"/>
      <c r="M6" s="96"/>
    </row>
    <row r="7" spans="1:13" ht="76.150000000000006" customHeight="1" x14ac:dyDescent="0.3">
      <c r="A7" s="96"/>
      <c r="B7" s="96"/>
      <c r="C7" s="29" t="s">
        <v>1</v>
      </c>
      <c r="D7" s="30" t="s">
        <v>27</v>
      </c>
      <c r="E7" s="52" t="s">
        <v>40</v>
      </c>
      <c r="F7" s="30" t="s">
        <v>41</v>
      </c>
      <c r="G7" s="30" t="s">
        <v>38</v>
      </c>
      <c r="H7" s="29" t="s">
        <v>1</v>
      </c>
      <c r="I7" s="30" t="s">
        <v>52</v>
      </c>
      <c r="J7" s="30" t="s">
        <v>28</v>
      </c>
      <c r="K7" s="30" t="s">
        <v>42</v>
      </c>
      <c r="L7" s="30" t="s">
        <v>37</v>
      </c>
      <c r="M7" s="96"/>
    </row>
    <row r="8" spans="1:13" ht="20.25" customHeight="1" x14ac:dyDescent="0.3">
      <c r="A8" s="80" t="s">
        <v>46</v>
      </c>
      <c r="B8" s="88" t="s">
        <v>48</v>
      </c>
      <c r="C8" s="29"/>
      <c r="D8" s="30"/>
      <c r="E8" s="52"/>
      <c r="F8" s="30"/>
      <c r="G8" s="30"/>
      <c r="H8" s="29"/>
      <c r="I8" s="30"/>
      <c r="J8" s="30"/>
      <c r="K8" s="30"/>
      <c r="L8" s="30"/>
      <c r="M8" s="80"/>
    </row>
    <row r="9" spans="1:13" s="10" customFormat="1" ht="26.45" customHeight="1" x14ac:dyDescent="0.25">
      <c r="A9" s="39">
        <v>1</v>
      </c>
      <c r="B9" s="40" t="s">
        <v>8</v>
      </c>
      <c r="C9" s="35">
        <v>321000</v>
      </c>
      <c r="D9" s="35"/>
      <c r="E9" s="53">
        <v>6510</v>
      </c>
      <c r="F9" s="35">
        <f>C9-E9-D9-G9</f>
        <v>282390</v>
      </c>
      <c r="G9" s="36">
        <f>C9*0.1</f>
        <v>32100</v>
      </c>
      <c r="H9" s="37">
        <v>238777.67499999999</v>
      </c>
      <c r="I9" s="37">
        <f>H9*50%</f>
        <v>119388.83749999999</v>
      </c>
      <c r="J9" s="37"/>
      <c r="K9" s="37">
        <f>H9-L9-I9</f>
        <v>95511.069999999978</v>
      </c>
      <c r="L9" s="37">
        <f t="shared" ref="L9:L17" si="0">H9*10%</f>
        <v>23877.767500000002</v>
      </c>
      <c r="M9" s="37">
        <f>H9+C9</f>
        <v>559777.67500000005</v>
      </c>
    </row>
    <row r="10" spans="1:13" s="10" customFormat="1" ht="15.75" x14ac:dyDescent="0.25">
      <c r="A10" s="41">
        <v>2</v>
      </c>
      <c r="B10" s="40" t="s">
        <v>9</v>
      </c>
      <c r="C10" s="38">
        <v>216000</v>
      </c>
      <c r="D10" s="38"/>
      <c r="E10" s="53">
        <v>71610</v>
      </c>
      <c r="F10" s="35">
        <f t="shared" ref="F10:F18" si="1">C10-E10-D10-G10</f>
        <v>122790</v>
      </c>
      <c r="G10" s="36">
        <f t="shared" ref="G10:G13" si="2">C10*0.1</f>
        <v>21600</v>
      </c>
      <c r="H10" s="37">
        <v>103712.8</v>
      </c>
      <c r="I10" s="37">
        <f t="shared" ref="I10:I17" si="3">H10*50%</f>
        <v>51856.4</v>
      </c>
      <c r="J10" s="37"/>
      <c r="K10" s="37">
        <f t="shared" ref="K10:K17" si="4">H10-L10-I10</f>
        <v>41485.120000000003</v>
      </c>
      <c r="L10" s="37">
        <f t="shared" si="0"/>
        <v>10371.280000000001</v>
      </c>
      <c r="M10" s="37">
        <f t="shared" ref="M10:M17" si="5">H10+C10</f>
        <v>319712.8</v>
      </c>
    </row>
    <row r="11" spans="1:13" s="10" customFormat="1" ht="15.75" x14ac:dyDescent="0.25">
      <c r="A11" s="39">
        <v>3</v>
      </c>
      <c r="B11" s="40" t="s">
        <v>10</v>
      </c>
      <c r="C11" s="38">
        <v>474000</v>
      </c>
      <c r="D11" s="38"/>
      <c r="E11" s="53">
        <f>171157+118042</f>
        <v>289199</v>
      </c>
      <c r="F11" s="35">
        <f t="shared" si="1"/>
        <v>137401</v>
      </c>
      <c r="G11" s="36">
        <f t="shared" si="2"/>
        <v>47400</v>
      </c>
      <c r="H11" s="37">
        <v>116497.2</v>
      </c>
      <c r="I11" s="37">
        <f t="shared" si="3"/>
        <v>58248.6</v>
      </c>
      <c r="J11" s="37"/>
      <c r="K11" s="37">
        <f t="shared" si="4"/>
        <v>46598.879999999997</v>
      </c>
      <c r="L11" s="37">
        <f t="shared" si="0"/>
        <v>11649.720000000001</v>
      </c>
      <c r="M11" s="37">
        <f t="shared" si="5"/>
        <v>590497.19999999995</v>
      </c>
    </row>
    <row r="12" spans="1:13" s="10" customFormat="1" ht="15.75" x14ac:dyDescent="0.25">
      <c r="A12" s="41">
        <v>4</v>
      </c>
      <c r="B12" s="40" t="s">
        <v>11</v>
      </c>
      <c r="C12" s="38">
        <v>448000</v>
      </c>
      <c r="D12" s="38"/>
      <c r="E12" s="53">
        <v>166985</v>
      </c>
      <c r="F12" s="35">
        <f t="shared" si="1"/>
        <v>236215</v>
      </c>
      <c r="G12" s="36">
        <f t="shared" si="2"/>
        <v>44800</v>
      </c>
      <c r="H12" s="37">
        <v>152681.5</v>
      </c>
      <c r="I12" s="37">
        <f t="shared" si="3"/>
        <v>76340.75</v>
      </c>
      <c r="J12" s="37"/>
      <c r="K12" s="37">
        <f t="shared" si="4"/>
        <v>61072.600000000006</v>
      </c>
      <c r="L12" s="37">
        <f t="shared" si="0"/>
        <v>15268.150000000001</v>
      </c>
      <c r="M12" s="37">
        <f t="shared" si="5"/>
        <v>600681.5</v>
      </c>
    </row>
    <row r="13" spans="1:13" s="10" customFormat="1" ht="15.75" x14ac:dyDescent="0.25">
      <c r="A13" s="39">
        <v>5</v>
      </c>
      <c r="B13" s="40" t="s">
        <v>45</v>
      </c>
      <c r="C13" s="38">
        <v>624000</v>
      </c>
      <c r="D13" s="38"/>
      <c r="E13" s="53">
        <v>131236</v>
      </c>
      <c r="F13" s="35">
        <f t="shared" si="1"/>
        <v>430364</v>
      </c>
      <c r="G13" s="36">
        <f t="shared" si="2"/>
        <v>62400</v>
      </c>
      <c r="H13" s="37">
        <v>102001.8</v>
      </c>
      <c r="I13" s="37">
        <f t="shared" si="3"/>
        <v>51000.9</v>
      </c>
      <c r="J13" s="37"/>
      <c r="K13" s="37">
        <f t="shared" si="4"/>
        <v>40800.719999999994</v>
      </c>
      <c r="L13" s="37">
        <f t="shared" si="0"/>
        <v>10200.18</v>
      </c>
      <c r="M13" s="37">
        <f t="shared" si="5"/>
        <v>726001.8</v>
      </c>
    </row>
    <row r="14" spans="1:13" s="10" customFormat="1" ht="15.75" x14ac:dyDescent="0.25">
      <c r="A14" s="41">
        <v>6</v>
      </c>
      <c r="B14" s="40" t="s">
        <v>12</v>
      </c>
      <c r="C14" s="38">
        <v>321000</v>
      </c>
      <c r="D14" s="38"/>
      <c r="E14" s="53">
        <v>49854</v>
      </c>
      <c r="F14" s="35">
        <f t="shared" si="1"/>
        <v>271146</v>
      </c>
      <c r="G14" s="36"/>
      <c r="H14" s="37">
        <v>136054.54999999999</v>
      </c>
      <c r="I14" s="37">
        <f t="shared" si="3"/>
        <v>68027.274999999994</v>
      </c>
      <c r="J14" s="37"/>
      <c r="K14" s="37">
        <f t="shared" si="4"/>
        <v>54421.819999999992</v>
      </c>
      <c r="L14" s="37">
        <f t="shared" si="0"/>
        <v>13605.455</v>
      </c>
      <c r="M14" s="37">
        <f t="shared" si="5"/>
        <v>457054.55</v>
      </c>
    </row>
    <row r="15" spans="1:13" s="10" customFormat="1" ht="15.75" x14ac:dyDescent="0.25">
      <c r="A15" s="39">
        <v>7</v>
      </c>
      <c r="B15" s="40" t="s">
        <v>13</v>
      </c>
      <c r="C15" s="38">
        <v>282000</v>
      </c>
      <c r="D15" s="38"/>
      <c r="E15" s="53">
        <v>27160</v>
      </c>
      <c r="F15" s="35">
        <f>C15-E15-D15-G15</f>
        <v>254840</v>
      </c>
      <c r="G15" s="36"/>
      <c r="H15" s="37">
        <v>158991.35</v>
      </c>
      <c r="I15" s="37">
        <f t="shared" si="3"/>
        <v>79495.675000000003</v>
      </c>
      <c r="J15" s="37"/>
      <c r="K15" s="37">
        <f t="shared" si="4"/>
        <v>63596.539999999994</v>
      </c>
      <c r="L15" s="37">
        <f t="shared" si="0"/>
        <v>15899.135000000002</v>
      </c>
      <c r="M15" s="37">
        <f t="shared" si="5"/>
        <v>440991.35</v>
      </c>
    </row>
    <row r="16" spans="1:13" s="10" customFormat="1" ht="15.75" x14ac:dyDescent="0.25">
      <c r="A16" s="41">
        <v>8</v>
      </c>
      <c r="B16" s="40" t="s">
        <v>14</v>
      </c>
      <c r="C16" s="38">
        <v>362000</v>
      </c>
      <c r="D16" s="38"/>
      <c r="E16" s="53">
        <v>73360</v>
      </c>
      <c r="F16" s="35">
        <f>C16-E16-D16-G16</f>
        <v>288640</v>
      </c>
      <c r="G16" s="36"/>
      <c r="H16" s="37">
        <v>193702.5</v>
      </c>
      <c r="I16" s="37">
        <f t="shared" si="3"/>
        <v>96851.25</v>
      </c>
      <c r="J16" s="37"/>
      <c r="K16" s="37">
        <f t="shared" si="4"/>
        <v>77481</v>
      </c>
      <c r="L16" s="37">
        <f t="shared" si="0"/>
        <v>19370.25</v>
      </c>
      <c r="M16" s="37">
        <f t="shared" si="5"/>
        <v>555702.5</v>
      </c>
    </row>
    <row r="17" spans="1:15" s="10" customFormat="1" ht="15.75" x14ac:dyDescent="0.25">
      <c r="A17" s="39">
        <v>9</v>
      </c>
      <c r="B17" s="40" t="s">
        <v>15</v>
      </c>
      <c r="C17" s="38">
        <v>429000</v>
      </c>
      <c r="D17" s="38"/>
      <c r="E17" s="53">
        <v>184835</v>
      </c>
      <c r="F17" s="35">
        <f t="shared" si="1"/>
        <v>244165</v>
      </c>
      <c r="G17" s="36"/>
      <c r="H17" s="37">
        <v>145572.6</v>
      </c>
      <c r="I17" s="37">
        <f t="shared" si="3"/>
        <v>72786.3</v>
      </c>
      <c r="J17" s="37"/>
      <c r="K17" s="37">
        <f t="shared" si="4"/>
        <v>58229.039999999994</v>
      </c>
      <c r="L17" s="37">
        <f t="shared" si="0"/>
        <v>14557.260000000002</v>
      </c>
      <c r="M17" s="37">
        <f t="shared" si="5"/>
        <v>574572.6</v>
      </c>
    </row>
    <row r="18" spans="1:15" s="10" customFormat="1" ht="36" customHeight="1" x14ac:dyDescent="0.25">
      <c r="A18" s="39">
        <v>10</v>
      </c>
      <c r="B18" s="90" t="s">
        <v>39</v>
      </c>
      <c r="C18" s="38">
        <v>1400000</v>
      </c>
      <c r="D18" s="38"/>
      <c r="E18" s="35">
        <v>1216000</v>
      </c>
      <c r="F18" s="35">
        <f t="shared" si="1"/>
        <v>184000</v>
      </c>
      <c r="G18" s="36"/>
      <c r="H18" s="37"/>
      <c r="I18" s="37"/>
      <c r="J18" s="37"/>
      <c r="K18" s="37"/>
      <c r="L18" s="37"/>
      <c r="M18" s="37">
        <f>H18+C18</f>
        <v>1400000</v>
      </c>
      <c r="O18" s="47"/>
    </row>
    <row r="19" spans="1:15" s="10" customFormat="1" ht="21.75" customHeight="1" x14ac:dyDescent="0.25">
      <c r="A19" s="39"/>
      <c r="B19" s="82" t="s">
        <v>19</v>
      </c>
      <c r="C19" s="61">
        <f>SUM(C9:C18)</f>
        <v>4877000</v>
      </c>
      <c r="D19" s="61">
        <f>SUM(D9:D17)</f>
        <v>0</v>
      </c>
      <c r="E19" s="61">
        <f>SUM(E9:E18)</f>
        <v>2216749</v>
      </c>
      <c r="F19" s="61">
        <f>SUM(F9:F18)</f>
        <v>2451951</v>
      </c>
      <c r="G19" s="61">
        <f t="shared" ref="G19:L19" si="6">SUM(G9:G17)</f>
        <v>208300</v>
      </c>
      <c r="H19" s="61">
        <f t="shared" si="6"/>
        <v>1347991.9750000001</v>
      </c>
      <c r="I19" s="61">
        <f>SUM(I9:I17)</f>
        <v>673995.98750000005</v>
      </c>
      <c r="J19" s="61">
        <f t="shared" si="6"/>
        <v>0</v>
      </c>
      <c r="K19" s="61">
        <f t="shared" si="6"/>
        <v>539196.78999999992</v>
      </c>
      <c r="L19" s="61">
        <f t="shared" si="6"/>
        <v>134799.19750000001</v>
      </c>
      <c r="M19" s="61">
        <f>SUM(M9:M18)</f>
        <v>6224991.9749999996</v>
      </c>
    </row>
    <row r="20" spans="1:15" s="10" customFormat="1" ht="21.75" customHeight="1" x14ac:dyDescent="0.25">
      <c r="A20" s="80" t="s">
        <v>47</v>
      </c>
      <c r="B20" s="89" t="s">
        <v>17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5" s="10" customFormat="1" ht="21.75" customHeight="1" x14ac:dyDescent="0.25">
      <c r="A21" s="39">
        <v>1</v>
      </c>
      <c r="B21" s="40" t="s">
        <v>50</v>
      </c>
      <c r="C21" s="64">
        <v>1093957</v>
      </c>
      <c r="D21" s="64">
        <f>C21</f>
        <v>1093957</v>
      </c>
      <c r="E21" s="65"/>
      <c r="F21" s="66">
        <f>C21-E21-D21</f>
        <v>0</v>
      </c>
      <c r="G21" s="67"/>
      <c r="H21" s="66">
        <f>J21</f>
        <v>0</v>
      </c>
      <c r="I21" s="68"/>
      <c r="J21" s="66"/>
      <c r="K21" s="69"/>
      <c r="L21" s="68"/>
      <c r="M21" s="68">
        <f>H21+C21</f>
        <v>1093957</v>
      </c>
    </row>
    <row r="22" spans="1:15" s="10" customFormat="1" ht="21.75" customHeight="1" x14ac:dyDescent="0.25">
      <c r="A22" s="39">
        <v>2</v>
      </c>
      <c r="B22" s="40" t="s">
        <v>51</v>
      </c>
      <c r="C22" s="70"/>
      <c r="D22" s="70"/>
      <c r="E22" s="70"/>
      <c r="F22" s="70"/>
      <c r="G22" s="70"/>
      <c r="H22" s="70">
        <f>327569-H21</f>
        <v>327569</v>
      </c>
      <c r="I22" s="68">
        <f>(H22-J22)*0.9</f>
        <v>277704.90000000002</v>
      </c>
      <c r="J22" s="66">
        <v>19008</v>
      </c>
      <c r="K22" s="70"/>
      <c r="L22" s="70">
        <f>H22-I22</f>
        <v>49864.099999999977</v>
      </c>
      <c r="M22" s="68">
        <f>H22+C22</f>
        <v>327569</v>
      </c>
    </row>
    <row r="23" spans="1:15" s="10" customFormat="1" ht="15.75" x14ac:dyDescent="0.25">
      <c r="A23" s="42"/>
      <c r="B23" s="82" t="s">
        <v>19</v>
      </c>
      <c r="C23" s="81">
        <f>SUM(C21:C22)</f>
        <v>1093957</v>
      </c>
      <c r="D23" s="81">
        <f>SUM(D21:D22)</f>
        <v>1093957</v>
      </c>
      <c r="E23" s="81">
        <f t="shared" ref="E23:L23" si="7">SUM(E21:E22)</f>
        <v>0</v>
      </c>
      <c r="F23" s="81">
        <f t="shared" si="7"/>
        <v>0</v>
      </c>
      <c r="G23" s="81">
        <f t="shared" si="7"/>
        <v>0</v>
      </c>
      <c r="H23" s="81">
        <f>SUM(H21:H22)</f>
        <v>327569</v>
      </c>
      <c r="I23" s="81">
        <f t="shared" si="7"/>
        <v>277704.90000000002</v>
      </c>
      <c r="J23" s="81">
        <f t="shared" si="7"/>
        <v>19008</v>
      </c>
      <c r="K23" s="62">
        <f t="shared" si="7"/>
        <v>0</v>
      </c>
      <c r="L23" s="62">
        <f t="shared" si="7"/>
        <v>49864.099999999977</v>
      </c>
      <c r="M23" s="62">
        <f>SUM(C23,H23)</f>
        <v>1421526</v>
      </c>
      <c r="O23" s="47"/>
    </row>
    <row r="24" spans="1:15" s="32" customFormat="1" ht="27" customHeight="1" x14ac:dyDescent="0.2">
      <c r="A24" s="98" t="s">
        <v>3</v>
      </c>
      <c r="B24" s="99"/>
      <c r="C24" s="27">
        <f>C19+C23</f>
        <v>5970957</v>
      </c>
      <c r="D24" s="27">
        <f t="shared" ref="D24:L24" si="8">D19+D23</f>
        <v>1093957</v>
      </c>
      <c r="E24" s="27">
        <f>E19+E23</f>
        <v>2216749</v>
      </c>
      <c r="F24" s="27">
        <f t="shared" si="8"/>
        <v>2451951</v>
      </c>
      <c r="G24" s="27">
        <f t="shared" si="8"/>
        <v>208300</v>
      </c>
      <c r="H24" s="27">
        <f t="shared" si="8"/>
        <v>1675560.9750000001</v>
      </c>
      <c r="I24" s="27">
        <f>I19+I23</f>
        <v>951700.88750000007</v>
      </c>
      <c r="J24" s="27">
        <f t="shared" si="8"/>
        <v>19008</v>
      </c>
      <c r="K24" s="27">
        <f t="shared" si="8"/>
        <v>539196.78999999992</v>
      </c>
      <c r="L24" s="27">
        <f t="shared" si="8"/>
        <v>184663.29749999999</v>
      </c>
      <c r="M24" s="27">
        <f>M19+M23</f>
        <v>7646517.9749999996</v>
      </c>
    </row>
    <row r="25" spans="1:15" s="32" customFormat="1" ht="27" customHeight="1" x14ac:dyDescent="0.2">
      <c r="A25" s="83"/>
      <c r="B25" s="83"/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4"/>
    </row>
    <row r="26" spans="1:15" s="32" customFormat="1" ht="27" customHeight="1" x14ac:dyDescent="0.2">
      <c r="A26" s="83"/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5" s="10" customFormat="1" ht="21.75" customHeight="1" x14ac:dyDescent="0.25">
      <c r="A27" s="25"/>
      <c r="B27" s="75"/>
      <c r="C27" s="76"/>
      <c r="D27" s="86"/>
      <c r="E27" s="86"/>
      <c r="F27" s="87"/>
      <c r="G27" s="86"/>
      <c r="H27" s="86"/>
      <c r="I27" s="86"/>
      <c r="J27" s="86"/>
      <c r="K27" s="86"/>
      <c r="L27" s="86"/>
      <c r="M27" s="26"/>
    </row>
    <row r="28" spans="1:15" s="32" customFormat="1" ht="16.5" x14ac:dyDescent="0.2">
      <c r="A28" s="31"/>
      <c r="B28" s="77"/>
      <c r="C28" s="76"/>
      <c r="E28" s="34"/>
      <c r="H28" s="34"/>
      <c r="I28" s="34"/>
    </row>
    <row r="29" spans="1:15" x14ac:dyDescent="0.3">
      <c r="B29" s="79"/>
      <c r="C29" s="78"/>
      <c r="D29" s="92"/>
      <c r="E29" s="92"/>
      <c r="F29" s="33"/>
      <c r="G29" s="33"/>
      <c r="H29" s="46"/>
      <c r="I29" s="46"/>
      <c r="J29" s="46"/>
      <c r="K29" s="46"/>
      <c r="L29" s="46"/>
    </row>
    <row r="30" spans="1:15" x14ac:dyDescent="0.3">
      <c r="C30" s="78"/>
    </row>
  </sheetData>
  <mergeCells count="11">
    <mergeCell ref="D29:E29"/>
    <mergeCell ref="A2:L2"/>
    <mergeCell ref="A3:L3"/>
    <mergeCell ref="C5:L5"/>
    <mergeCell ref="M5:M7"/>
    <mergeCell ref="L4:M4"/>
    <mergeCell ref="A24:B24"/>
    <mergeCell ref="C6:G6"/>
    <mergeCell ref="H6:L6"/>
    <mergeCell ref="B5:B7"/>
    <mergeCell ref="A5:A7"/>
  </mergeCells>
  <pageMargins left="0.2" right="0" top="0.5" bottom="0.25" header="0.3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4" zoomScaleNormal="84" workbookViewId="0">
      <selection activeCell="F18" sqref="F18"/>
    </sheetView>
  </sheetViews>
  <sheetFormatPr defaultColWidth="9" defaultRowHeight="18.75" x14ac:dyDescent="0.3"/>
  <cols>
    <col min="1" max="1" width="3.25" style="6" customWidth="1"/>
    <col min="2" max="2" width="19.125" style="3" customWidth="1"/>
    <col min="3" max="3" width="12.625" style="5" bestFit="1" customWidth="1"/>
    <col min="4" max="4" width="12" style="4" customWidth="1"/>
    <col min="5" max="5" width="11.125" style="4" customWidth="1"/>
    <col min="6" max="6" width="13.75" style="4" customWidth="1"/>
    <col min="7" max="7" width="11.5" style="4" customWidth="1"/>
    <col min="8" max="8" width="12.5" style="3" customWidth="1"/>
    <col min="9" max="9" width="12.375" style="3" customWidth="1"/>
    <col min="10" max="10" width="12.125" style="3" customWidth="1"/>
    <col min="11" max="11" width="12.375" style="3" customWidth="1"/>
    <col min="12" max="12" width="19.625" style="3" hidden="1" customWidth="1"/>
    <col min="13" max="13" width="17.375" style="3" hidden="1" customWidth="1"/>
    <col min="14" max="14" width="0" style="3" hidden="1" customWidth="1"/>
    <col min="15" max="16" width="9" style="3"/>
    <col min="17" max="17" width="10.125" style="3" bestFit="1" customWidth="1"/>
    <col min="18" max="16384" width="9" style="3"/>
  </cols>
  <sheetData>
    <row r="1" spans="1:17" x14ac:dyDescent="0.3">
      <c r="D1" s="101" t="s">
        <v>30</v>
      </c>
      <c r="E1" s="101"/>
      <c r="F1" s="101"/>
      <c r="G1" s="101"/>
      <c r="H1" s="101"/>
      <c r="I1" s="101"/>
      <c r="J1" s="101"/>
      <c r="K1" s="101"/>
    </row>
    <row r="2" spans="1:17" s="7" customFormat="1" ht="39" customHeight="1" x14ac:dyDescent="0.3">
      <c r="A2" s="93" t="s">
        <v>49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7" s="7" customFormat="1" ht="12" customHeight="1" x14ac:dyDescent="0.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7" ht="21.75" customHeight="1" x14ac:dyDescent="0.3">
      <c r="B4" s="103" t="s">
        <v>6</v>
      </c>
      <c r="C4" s="103"/>
      <c r="D4" s="103"/>
      <c r="E4" s="103"/>
      <c r="F4" s="103"/>
      <c r="G4" s="103"/>
      <c r="H4" s="103"/>
      <c r="I4" s="103"/>
      <c r="J4" s="103"/>
      <c r="K4" s="103"/>
    </row>
    <row r="5" spans="1:17" s="12" customFormat="1" ht="43.5" customHeight="1" x14ac:dyDescent="0.35">
      <c r="A5" s="104" t="s">
        <v>0</v>
      </c>
      <c r="B5" s="104" t="s">
        <v>4</v>
      </c>
      <c r="C5" s="112" t="s">
        <v>22</v>
      </c>
      <c r="D5" s="106" t="s">
        <v>20</v>
      </c>
      <c r="E5" s="107"/>
      <c r="F5" s="107"/>
      <c r="G5" s="108"/>
      <c r="H5" s="109" t="s">
        <v>21</v>
      </c>
      <c r="I5" s="110"/>
      <c r="J5" s="111"/>
      <c r="K5" s="114" t="s">
        <v>7</v>
      </c>
      <c r="L5" s="44" t="s">
        <v>33</v>
      </c>
      <c r="M5" s="45">
        <f>SUM(M6:M7)</f>
        <v>5781665</v>
      </c>
    </row>
    <row r="6" spans="1:17" s="12" customFormat="1" ht="120" customHeight="1" x14ac:dyDescent="0.3">
      <c r="A6" s="105"/>
      <c r="B6" s="105"/>
      <c r="C6" s="113"/>
      <c r="D6" s="22" t="s">
        <v>1</v>
      </c>
      <c r="E6" s="21" t="s">
        <v>23</v>
      </c>
      <c r="F6" s="21" t="s">
        <v>43</v>
      </c>
      <c r="G6" s="21" t="s">
        <v>24</v>
      </c>
      <c r="H6" s="22" t="s">
        <v>1</v>
      </c>
      <c r="I6" s="21" t="s">
        <v>25</v>
      </c>
      <c r="J6" s="21" t="s">
        <v>26</v>
      </c>
      <c r="K6" s="115"/>
      <c r="L6" s="8" t="s">
        <v>34</v>
      </c>
      <c r="M6" s="43">
        <f>E10+F10</f>
        <v>3329714</v>
      </c>
    </row>
    <row r="7" spans="1:17" x14ac:dyDescent="0.3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8" t="s">
        <v>35</v>
      </c>
      <c r="M7" s="43">
        <f>I10</f>
        <v>2451951</v>
      </c>
    </row>
    <row r="8" spans="1:17" s="10" customFormat="1" ht="52.5" customHeight="1" x14ac:dyDescent="0.35">
      <c r="A8" s="1">
        <v>1</v>
      </c>
      <c r="B8" s="11" t="s">
        <v>53</v>
      </c>
      <c r="C8" s="16">
        <f>D8+H8+K8</f>
        <v>5970957</v>
      </c>
      <c r="D8" s="19">
        <f>SUM(E8:G8)</f>
        <v>3310706</v>
      </c>
      <c r="E8" s="18">
        <v>1093957</v>
      </c>
      <c r="F8" s="54">
        <v>2216749</v>
      </c>
      <c r="G8" s="18"/>
      <c r="H8" s="19">
        <f>SUM(I8:J8)</f>
        <v>2451951</v>
      </c>
      <c r="I8" s="19">
        <v>2451951</v>
      </c>
      <c r="J8" s="20"/>
      <c r="K8" s="9">
        <v>208300</v>
      </c>
      <c r="L8" s="44" t="s">
        <v>36</v>
      </c>
      <c r="M8" s="45">
        <f>SUM(M9:M9)</f>
        <v>539197</v>
      </c>
      <c r="Q8" s="91"/>
    </row>
    <row r="9" spans="1:17" s="10" customFormat="1" ht="55.5" customHeight="1" x14ac:dyDescent="0.3">
      <c r="A9" s="1">
        <v>2</v>
      </c>
      <c r="B9" s="11" t="s">
        <v>18</v>
      </c>
      <c r="C9" s="16">
        <f>D9+H9+K9</f>
        <v>1644705</v>
      </c>
      <c r="D9" s="19">
        <f>SUM(E9:G9)</f>
        <v>970709</v>
      </c>
      <c r="E9" s="17">
        <v>19008</v>
      </c>
      <c r="F9" s="17"/>
      <c r="G9" s="17">
        <v>951701</v>
      </c>
      <c r="H9" s="19">
        <f>SUM(I9:J9)</f>
        <v>539197</v>
      </c>
      <c r="I9" s="20"/>
      <c r="J9" s="20">
        <v>539197</v>
      </c>
      <c r="K9" s="9">
        <v>134799</v>
      </c>
      <c r="L9" s="8" t="s">
        <v>35</v>
      </c>
      <c r="M9" s="43">
        <f>J10</f>
        <v>539197</v>
      </c>
      <c r="Q9" s="91"/>
    </row>
    <row r="10" spans="1:17" s="2" customFormat="1" ht="37.5" customHeight="1" x14ac:dyDescent="0.35">
      <c r="A10" s="13"/>
      <c r="B10" s="14" t="s">
        <v>19</v>
      </c>
      <c r="C10" s="15">
        <f t="shared" ref="C10:K10" si="0">SUM(C8:C9)</f>
        <v>7615662</v>
      </c>
      <c r="D10" s="15">
        <f t="shared" si="0"/>
        <v>4281415</v>
      </c>
      <c r="E10" s="15">
        <f t="shared" si="0"/>
        <v>1112965</v>
      </c>
      <c r="F10" s="15">
        <f t="shared" si="0"/>
        <v>2216749</v>
      </c>
      <c r="G10" s="15">
        <f>SUM(G8:G9)</f>
        <v>951701</v>
      </c>
      <c r="H10" s="15">
        <f>SUM(H8:H9)</f>
        <v>2991148</v>
      </c>
      <c r="I10" s="15">
        <f t="shared" si="0"/>
        <v>2451951</v>
      </c>
      <c r="J10" s="15">
        <f t="shared" si="0"/>
        <v>539197</v>
      </c>
      <c r="K10" s="15">
        <f t="shared" si="0"/>
        <v>343099</v>
      </c>
      <c r="L10" s="44" t="s">
        <v>32</v>
      </c>
      <c r="M10" s="45">
        <f>K10</f>
        <v>343099</v>
      </c>
    </row>
    <row r="11" spans="1:17" s="2" customFormat="1" ht="37.5" customHeight="1" x14ac:dyDescent="0.35">
      <c r="A11" s="72"/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44"/>
      <c r="M11" s="45"/>
    </row>
    <row r="12" spans="1:17" s="2" customFormat="1" ht="37.5" customHeight="1" x14ac:dyDescent="0.35">
      <c r="A12" s="72"/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44"/>
      <c r="M12" s="45"/>
    </row>
    <row r="13" spans="1:17" x14ac:dyDescent="0.3">
      <c r="A13" s="3"/>
      <c r="B13" s="56"/>
      <c r="C13" s="57"/>
      <c r="D13" s="49"/>
      <c r="E13" s="58"/>
      <c r="F13" s="3"/>
      <c r="G13" s="50"/>
      <c r="H13" s="58"/>
      <c r="I13" s="56"/>
      <c r="J13" s="48"/>
    </row>
    <row r="14" spans="1:17" x14ac:dyDescent="0.3">
      <c r="A14" s="3"/>
      <c r="B14" s="43"/>
      <c r="D14" s="51"/>
      <c r="E14" s="58"/>
      <c r="F14" s="3"/>
      <c r="G14" s="51"/>
      <c r="H14" s="59"/>
    </row>
    <row r="15" spans="1:17" x14ac:dyDescent="0.3">
      <c r="A15" s="3"/>
      <c r="D15" s="55"/>
      <c r="E15" s="58"/>
      <c r="F15" s="3"/>
      <c r="G15" s="55"/>
      <c r="H15" s="60"/>
      <c r="I15" s="71"/>
    </row>
    <row r="16" spans="1:17" x14ac:dyDescent="0.3">
      <c r="A16" s="3"/>
      <c r="D16" s="55"/>
      <c r="E16" s="58"/>
      <c r="F16" s="3"/>
      <c r="G16" s="55"/>
      <c r="H16" s="60"/>
    </row>
    <row r="17" spans="1:8" x14ac:dyDescent="0.3">
      <c r="A17" s="3"/>
      <c r="D17" s="55"/>
      <c r="E17" s="58"/>
      <c r="F17" s="3"/>
      <c r="G17" s="55"/>
      <c r="H17" s="59"/>
    </row>
    <row r="18" spans="1:8" x14ac:dyDescent="0.3">
      <c r="A18" s="3"/>
      <c r="D18" s="51"/>
      <c r="E18" s="58"/>
      <c r="F18" s="3"/>
      <c r="G18" s="51"/>
      <c r="H18" s="59"/>
    </row>
    <row r="19" spans="1:8" x14ac:dyDescent="0.3">
      <c r="A19" s="3"/>
      <c r="D19" s="55"/>
      <c r="E19" s="58"/>
      <c r="F19" s="3"/>
      <c r="G19" s="55"/>
      <c r="H19" s="59"/>
    </row>
    <row r="20" spans="1:8" x14ac:dyDescent="0.3">
      <c r="A20" s="3"/>
      <c r="D20" s="55"/>
      <c r="E20" s="58"/>
      <c r="F20" s="3"/>
      <c r="G20" s="55"/>
      <c r="H20" s="60"/>
    </row>
    <row r="21" spans="1:8" x14ac:dyDescent="0.3">
      <c r="A21" s="3"/>
      <c r="E21" s="3"/>
      <c r="F21" s="3"/>
      <c r="G21" s="3"/>
    </row>
    <row r="22" spans="1:8" x14ac:dyDescent="0.3">
      <c r="A22" s="3"/>
      <c r="E22" s="3"/>
      <c r="F22" s="3"/>
      <c r="G22" s="3"/>
    </row>
    <row r="23" spans="1:8" x14ac:dyDescent="0.3">
      <c r="A23" s="3"/>
      <c r="E23" s="3"/>
      <c r="F23" s="3"/>
      <c r="G23" s="3"/>
    </row>
    <row r="24" spans="1:8" x14ac:dyDescent="0.3">
      <c r="A24" s="3"/>
      <c r="C24" s="8"/>
      <c r="D24" s="3"/>
      <c r="E24" s="3"/>
      <c r="F24" s="3"/>
      <c r="G24" s="3"/>
    </row>
  </sheetData>
  <mergeCells count="10">
    <mergeCell ref="D1:K1"/>
    <mergeCell ref="A2:K2"/>
    <mergeCell ref="A3:K3"/>
    <mergeCell ref="B4:K4"/>
    <mergeCell ref="A5:A6"/>
    <mergeCell ref="D5:G5"/>
    <mergeCell ref="H5:J5"/>
    <mergeCell ref="B5:B6"/>
    <mergeCell ref="C5:C6"/>
    <mergeCell ref="K5:K6"/>
  </mergeCells>
  <pageMargins left="0" right="0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PL04-TH</vt:lpstr>
      <vt:lpstr>05-nguồn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Mrs Nhung</cp:lastModifiedBy>
  <cp:lastPrinted>2023-03-17T02:31:49Z</cp:lastPrinted>
  <dcterms:created xsi:type="dcterms:W3CDTF">2021-06-07T07:34:45Z</dcterms:created>
  <dcterms:modified xsi:type="dcterms:W3CDTF">2023-03-22T17:32:43Z</dcterms:modified>
</cp:coreProperties>
</file>